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ossos\users\treeher\Desktop\NADA fixed homework completed\"/>
    </mc:Choice>
  </mc:AlternateContent>
  <xr:revisionPtr revIDLastSave="0" documentId="13_ncr:1_{77EE1563-D9E6-471D-88B4-02B0B713EC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9" i="1"/>
  <c r="L10" i="1"/>
  <c r="L8" i="1"/>
  <c r="L12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<sst xmlns="http://schemas.openxmlformats.org/spreadsheetml/2006/main" count="106" uniqueCount="65">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</sst>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B2" workbookViewId="0">
      <selection activeCell="U15" sqref="U15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10</v>
      </c>
      <c r="AD4" s="53"/>
      <c r="AE4" s="83"/>
    </row>
    <row r="5" spans="1:31" ht="15.75" thickTop="1" x14ac:dyDescent="0.25">
      <c r="A5" s="53"/>
      <c r="B5" s="1" t="s">
        <v>5</v>
      </c>
      <c r="C5" s="2">
        <v>103592</v>
      </c>
      <c r="D5" s="2">
        <v>71063</v>
      </c>
      <c r="E5" s="3">
        <f>IF(ISERROR(D5/C5),"0%",(D5/C5))</f>
        <v>0.68598926558035367</v>
      </c>
      <c r="F5" s="3">
        <f>IF(ISERROR(C5/$C$13),"0%",(C5/$C$13))</f>
        <v>0.60860931432163612</v>
      </c>
      <c r="I5" s="94"/>
      <c r="J5" s="8" t="s">
        <v>16</v>
      </c>
      <c r="K5" s="99">
        <f>D13</f>
        <v>118328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105924</v>
      </c>
      <c r="L6" s="96">
        <f>IF(ISERROR(K6/$K$5),"0.00%",K6/$K$5)</f>
        <v>0.89517274017983905</v>
      </c>
      <c r="M6" s="90"/>
      <c r="P6" s="14"/>
      <c r="Q6" s="68" t="s">
        <v>32</v>
      </c>
      <c r="R6" s="51">
        <f>C5</f>
        <v>103592</v>
      </c>
      <c r="S6" s="16" t="s">
        <v>33</v>
      </c>
      <c r="T6" s="17">
        <v>86.53</v>
      </c>
      <c r="U6" s="63" t="s">
        <v>34</v>
      </c>
      <c r="V6" s="18">
        <f t="shared" ref="V6:V11" si="2">IF(ISERROR(R6/T6),"0.00",R6/T6)</f>
        <v>1197.1801687276088</v>
      </c>
      <c r="W6" s="69"/>
      <c r="Y6" s="15"/>
      <c r="AB6" s="77" t="s">
        <v>53</v>
      </c>
      <c r="AC6" s="82">
        <v>22.5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62021</v>
      </c>
      <c r="L7" s="96">
        <f t="shared" ref="L7:L14" si="3">IF(ISERROR(K7/$K$5),"0.00%",K7/$K$5)</f>
        <v>0.52414475018592388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30212</v>
      </c>
      <c r="D8" s="2">
        <v>25047</v>
      </c>
      <c r="E8" s="3">
        <f t="shared" si="0"/>
        <v>0.82904144048722361</v>
      </c>
      <c r="F8" s="3">
        <f t="shared" si="1"/>
        <v>0.17749734153491842</v>
      </c>
      <c r="I8" s="94"/>
      <c r="J8" s="8" t="s">
        <v>21</v>
      </c>
      <c r="K8" s="2">
        <v>72259</v>
      </c>
      <c r="L8" s="96">
        <f t="shared" si="3"/>
        <v>0.61066695963761752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9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30212</v>
      </c>
      <c r="S9" s="16" t="s">
        <v>33</v>
      </c>
      <c r="T9" s="20">
        <v>86.53</v>
      </c>
      <c r="U9" s="64" t="s">
        <v>34</v>
      </c>
      <c r="V9" s="21">
        <f t="shared" si="2"/>
        <v>349.15058361261987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29706</v>
      </c>
      <c r="D10" s="2">
        <v>16625</v>
      </c>
      <c r="E10" s="3">
        <f t="shared" si="0"/>
        <v>0.55965124890594498</v>
      </c>
      <c r="F10" s="3">
        <f t="shared" si="1"/>
        <v>0.17452456069231717</v>
      </c>
      <c r="I10" s="94"/>
      <c r="J10" s="8" t="s">
        <v>23</v>
      </c>
      <c r="K10" s="2">
        <v>78795</v>
      </c>
      <c r="L10" s="96">
        <f t="shared" si="3"/>
        <v>0.66590325197755396</v>
      </c>
      <c r="M10" s="90"/>
      <c r="P10" s="14"/>
      <c r="Q10" s="70" t="s">
        <v>9</v>
      </c>
      <c r="R10" s="19">
        <f>C10</f>
        <v>29706</v>
      </c>
      <c r="S10" s="16" t="s">
        <v>33</v>
      </c>
      <c r="T10" s="20">
        <v>86.53</v>
      </c>
      <c r="U10" s="64" t="s">
        <v>34</v>
      </c>
      <c r="V10" s="21">
        <f t="shared" si="2"/>
        <v>343.30290072807117</v>
      </c>
      <c r="W10" s="71"/>
      <c r="Y10" s="15"/>
      <c r="AB10" s="77" t="s">
        <v>41</v>
      </c>
      <c r="AC10" s="100">
        <f>V15</f>
        <v>86.533299440772751</v>
      </c>
      <c r="AD10" s="53"/>
      <c r="AE10" s="83"/>
    </row>
    <row r="11" spans="1:31" ht="15.75" x14ac:dyDescent="0.25">
      <c r="A11" s="53"/>
      <c r="B11" s="1" t="s">
        <v>10</v>
      </c>
      <c r="C11" s="2">
        <v>6701</v>
      </c>
      <c r="D11" s="2">
        <v>5593</v>
      </c>
      <c r="E11" s="3">
        <f t="shared" si="0"/>
        <v>0.83465154454559021</v>
      </c>
      <c r="F11" s="3">
        <f t="shared" si="1"/>
        <v>3.9368783451128306E-2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6701</v>
      </c>
      <c r="S11" s="16" t="s">
        <v>33</v>
      </c>
      <c r="T11" s="20">
        <v>86.53</v>
      </c>
      <c r="U11" s="64" t="s">
        <v>34</v>
      </c>
      <c r="V11" s="21">
        <f t="shared" si="2"/>
        <v>77.441349820871366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170211</v>
      </c>
      <c r="S12" s="74"/>
      <c r="T12" s="74"/>
      <c r="U12" s="74"/>
      <c r="V12" s="75">
        <f>SUM(V6:V11)</f>
        <v>1967.0750028891712</v>
      </c>
      <c r="W12" s="76"/>
      <c r="Y12" s="15"/>
      <c r="AB12" s="77" t="s">
        <v>51</v>
      </c>
      <c r="AC12" s="81">
        <f>AC4*AC6*AC8*AC10</f>
        <v>175229.93136756483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170211</v>
      </c>
      <c r="D13" s="5">
        <f>SUM(D5:D12)</f>
        <v>118328</v>
      </c>
      <c r="E13" s="6">
        <f>IF(ISERROR(D13/C13),"0.00%",D13/C13)</f>
        <v>0.6951842125362051</v>
      </c>
      <c r="F13" s="3">
        <f t="shared" si="1"/>
        <v>1</v>
      </c>
      <c r="I13" s="94"/>
      <c r="J13" s="8" t="s">
        <v>26</v>
      </c>
      <c r="K13" s="9">
        <f>SUM(K6:K12)</f>
        <v>318999</v>
      </c>
      <c r="L13" s="96">
        <f t="shared" si="3"/>
        <v>2.6958877019809342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-200671</v>
      </c>
      <c r="L14" s="98">
        <f t="shared" si="3"/>
        <v>-1.6958877019809344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170211</v>
      </c>
      <c r="S15" s="16" t="s">
        <v>33</v>
      </c>
      <c r="T15" s="24">
        <v>1967</v>
      </c>
      <c r="U15" s="25" t="s">
        <v>34</v>
      </c>
      <c r="V15" s="26">
        <f>IF(ISERROR(R15/T15),"$0.00",R15/T15)</f>
        <v>86.533299440772751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170211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9</v>
      </c>
      <c r="S18" s="30" t="s">
        <v>42</v>
      </c>
      <c r="T18" s="31">
        <v>8</v>
      </c>
      <c r="U18" s="30" t="s">
        <v>42</v>
      </c>
      <c r="V18" s="31">
        <v>22.5</v>
      </c>
      <c r="W18" s="32" t="s">
        <v>34</v>
      </c>
      <c r="X18" s="33">
        <f>R18*T18*V18</f>
        <v>1620</v>
      </c>
      <c r="Y18" s="34"/>
      <c r="Z18" s="50"/>
      <c r="AA18" s="50"/>
      <c r="AB18" s="77" t="s">
        <v>58</v>
      </c>
      <c r="AC18" s="81">
        <f>AC12</f>
        <v>175229.93136756483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0.97135802469135801</v>
      </c>
      <c r="AD20" s="53"/>
      <c r="AE20" s="83"/>
    </row>
    <row r="21" spans="16:31" x14ac:dyDescent="0.25">
      <c r="P21" s="14"/>
      <c r="R21" s="33">
        <v>1620</v>
      </c>
      <c r="S21" s="30" t="s">
        <v>42</v>
      </c>
      <c r="T21" s="26">
        <f>V15</f>
        <v>86.533299440772751</v>
      </c>
      <c r="U21" s="36" t="s">
        <v>34</v>
      </c>
      <c r="V21" s="23">
        <f>R21*T21</f>
        <v>140183.94509405186</v>
      </c>
      <c r="X21" s="89">
        <f>X18*1.25*T21</f>
        <v>175229.93136756483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1967</v>
      </c>
      <c r="S26" s="16" t="s">
        <v>33</v>
      </c>
      <c r="T26" s="41">
        <v>1620</v>
      </c>
      <c r="U26" s="25" t="s">
        <v>34</v>
      </c>
      <c r="V26" s="42">
        <f xml:space="preserve"> IF(ISERROR(R26/T26),"0.00%",(R26/T26))</f>
        <v>1.2141975308641975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Proton Technologies</cp:lastModifiedBy>
  <dcterms:created xsi:type="dcterms:W3CDTF">2017-07-27T14:39:58Z</dcterms:created>
  <dcterms:modified xsi:type="dcterms:W3CDTF">2024-07-29T21:03:29Z</dcterms:modified>
</cp:coreProperties>
</file>